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小论文\完成版\"/>
    </mc:Choice>
  </mc:AlternateContent>
  <bookViews>
    <workbookView xWindow="0" yWindow="0" windowWidth="19200" windowHeight="68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O17" i="1"/>
  <c r="O18" i="1"/>
  <c r="O19" i="1"/>
  <c r="O20" i="1"/>
  <c r="O21" i="1"/>
  <c r="O22" i="1"/>
  <c r="O23" i="1"/>
  <c r="O24" i="1"/>
  <c r="O16" i="1"/>
  <c r="N17" i="1"/>
  <c r="N18" i="1"/>
  <c r="N19" i="1"/>
  <c r="N20" i="1"/>
  <c r="N21" i="1"/>
  <c r="N22" i="1"/>
  <c r="N23" i="1"/>
  <c r="N24" i="1"/>
  <c r="N16" i="1"/>
  <c r="G16" i="1"/>
  <c r="G17" i="1"/>
  <c r="G18" i="1"/>
  <c r="G19" i="1"/>
  <c r="G20" i="1"/>
  <c r="G21" i="1"/>
  <c r="G22" i="1"/>
  <c r="G23" i="1"/>
  <c r="F17" i="1"/>
  <c r="F18" i="1"/>
  <c r="F19" i="1"/>
  <c r="F20" i="1"/>
  <c r="F21" i="1"/>
  <c r="F22" i="1"/>
  <c r="F23" i="1"/>
  <c r="F24" i="1"/>
  <c r="F16" i="1"/>
  <c r="O5" i="1"/>
  <c r="O6" i="1"/>
  <c r="O7" i="1"/>
  <c r="O8" i="1"/>
  <c r="O9" i="1"/>
  <c r="O10" i="1"/>
  <c r="O11" i="1"/>
  <c r="O4" i="1"/>
  <c r="N5" i="1"/>
  <c r="N6" i="1"/>
  <c r="N7" i="1"/>
  <c r="N8" i="1"/>
  <c r="N9" i="1"/>
  <c r="N10" i="1"/>
  <c r="N11" i="1"/>
  <c r="N4" i="1"/>
  <c r="G5" i="1"/>
  <c r="G6" i="1"/>
  <c r="G7" i="1"/>
  <c r="G8" i="1"/>
  <c r="G9" i="1"/>
  <c r="G10" i="1"/>
  <c r="G4" i="1"/>
  <c r="F4" i="1"/>
  <c r="F5" i="1"/>
  <c r="F6" i="1"/>
  <c r="F7" i="1"/>
  <c r="F8" i="1"/>
  <c r="F9" i="1"/>
  <c r="F10" i="1"/>
</calcChain>
</file>

<file path=xl/sharedStrings.xml><?xml version="1.0" encoding="utf-8"?>
<sst xmlns="http://schemas.openxmlformats.org/spreadsheetml/2006/main" count="60" uniqueCount="16">
  <si>
    <t>0°</t>
    <phoneticPr fontId="1" type="noConversion"/>
  </si>
  <si>
    <t>h</t>
    <phoneticPr fontId="2" type="noConversion"/>
  </si>
  <si>
    <t>15°</t>
    <phoneticPr fontId="1" type="noConversion"/>
  </si>
  <si>
    <t>30°</t>
    <phoneticPr fontId="1" type="noConversion"/>
  </si>
  <si>
    <t>45°</t>
    <phoneticPr fontId="1" type="noConversion"/>
  </si>
  <si>
    <t>Q</t>
    <phoneticPr fontId="2" type="noConversion"/>
  </si>
  <si>
    <t>W</t>
    <phoneticPr fontId="1" type="noConversion"/>
  </si>
  <si>
    <t>K/W</t>
    <phoneticPr fontId="1" type="noConversion"/>
  </si>
  <si>
    <r>
      <rPr>
        <sz val="11"/>
        <color theme="1"/>
        <rFont val="等线"/>
        <family val="2"/>
        <charset val="134"/>
      </rPr>
      <t>℃</t>
    </r>
    <phoneticPr fontId="1" type="noConversion"/>
  </si>
  <si>
    <r>
      <rPr>
        <sz val="11"/>
        <color theme="1"/>
        <rFont val="等线"/>
        <family val="2"/>
        <charset val="134"/>
      </rPr>
      <t>℃</t>
    </r>
  </si>
  <si>
    <r>
      <t>R</t>
    </r>
    <r>
      <rPr>
        <vertAlign val="subscript"/>
        <sz val="11"/>
        <color rgb="FF000000"/>
        <rFont val="Times New Roman"/>
        <family val="1"/>
      </rPr>
      <t>LHP</t>
    </r>
  </si>
  <si>
    <r>
      <t>T</t>
    </r>
    <r>
      <rPr>
        <vertAlign val="subscript"/>
        <sz val="11"/>
        <color rgb="FF000000"/>
        <rFont val="Times New Roman"/>
        <family val="1"/>
      </rPr>
      <t>ew</t>
    </r>
  </si>
  <si>
    <r>
      <t>T</t>
    </r>
    <r>
      <rPr>
        <vertAlign val="subscript"/>
        <sz val="11"/>
        <color rgb="FF000000"/>
        <rFont val="Times New Roman"/>
        <family val="1"/>
      </rPr>
      <t>eo</t>
    </r>
    <phoneticPr fontId="1" type="noConversion"/>
  </si>
  <si>
    <r>
      <t>T</t>
    </r>
    <r>
      <rPr>
        <vertAlign val="subscript"/>
        <sz val="11"/>
        <color rgb="FF000000"/>
        <rFont val="Times New Roman"/>
        <family val="1"/>
      </rPr>
      <t>ci</t>
    </r>
    <phoneticPr fontId="1" type="noConversion"/>
  </si>
  <si>
    <r>
      <t>T</t>
    </r>
    <r>
      <rPr>
        <vertAlign val="subscript"/>
        <sz val="11"/>
        <color rgb="FF000000"/>
        <rFont val="Times New Roman"/>
        <family val="1"/>
      </rPr>
      <t>co</t>
    </r>
    <phoneticPr fontId="1" type="noConversion"/>
  </si>
  <si>
    <r>
      <t>W/(m</t>
    </r>
    <r>
      <rPr>
        <vertAlign val="super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·K)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</si>
</sst>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_);[Red]\(0\)"/>
    <numFmt numFmtId="177" formatCode="0.0_);[Red]\(0.0\)"/>
    <numFmt numFmtId="178" formatCode="0.000_);[Red]\(0.000\)"/>
    <numFmt numFmtId="179" formatCode="0.0_ "/>
    <numFmt numFmtId="180" formatCode="0.000_ "/>
    <numFmt numFmtId="181" formatCode="0_ "/>
  </numFmts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family val="2"/>
      <charset val="134"/>
    </font>
    <font>
      <i/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176" fontId="5" fillId="0" borderId="0" xfId="0" applyNumberFormat="1" applyFont="1" applyAlignment="1"/>
    <xf numFmtId="177" fontId="5" fillId="0" borderId="0" xfId="0" applyNumberFormat="1" applyFont="1" applyAlignment="1"/>
    <xf numFmtId="178" fontId="5" fillId="0" borderId="0" xfId="0" applyNumberFormat="1" applyFont="1" applyAlignment="1"/>
    <xf numFmtId="0" fontId="5" fillId="0" borderId="0" xfId="0" applyFont="1">
      <alignment vertical="center"/>
    </xf>
    <xf numFmtId="0" fontId="7" fillId="0" borderId="0" xfId="0" applyFont="1">
      <alignment vertical="center"/>
    </xf>
    <xf numFmtId="178" fontId="9" fillId="0" borderId="0" xfId="0" applyNumberFormat="1" applyFont="1" applyAlignment="1"/>
    <xf numFmtId="176" fontId="9" fillId="0" borderId="0" xfId="0" applyNumberFormat="1" applyFont="1" applyAlignment="1"/>
    <xf numFmtId="179" fontId="5" fillId="0" borderId="0" xfId="0" applyNumberFormat="1" applyFont="1">
      <alignment vertical="center"/>
    </xf>
    <xf numFmtId="180" fontId="5" fillId="0" borderId="0" xfId="0" applyNumberFormat="1" applyFont="1">
      <alignment vertical="center"/>
    </xf>
    <xf numFmtId="181" fontId="5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Normal="100" workbookViewId="0">
      <selection activeCell="J4" sqref="J4"/>
    </sheetView>
  </sheetViews>
  <sheetFormatPr defaultRowHeight="14.25" x14ac:dyDescent="0.2"/>
  <sheetData>
    <row r="1" spans="1:15" ht="15" x14ac:dyDescent="0.2">
      <c r="A1" s="5" t="s">
        <v>0</v>
      </c>
      <c r="B1" s="5"/>
      <c r="C1" s="5"/>
      <c r="D1" s="5"/>
      <c r="E1" s="5"/>
      <c r="F1" s="5"/>
      <c r="G1" s="5"/>
      <c r="I1" s="5" t="s">
        <v>2</v>
      </c>
    </row>
    <row r="2" spans="1:15" ht="16.5" x14ac:dyDescent="0.25">
      <c r="A2" s="8" t="s">
        <v>5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10</v>
      </c>
      <c r="G2" s="7" t="s">
        <v>1</v>
      </c>
      <c r="I2" s="8" t="s">
        <v>5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10</v>
      </c>
      <c r="O2" s="7" t="s">
        <v>1</v>
      </c>
    </row>
    <row r="3" spans="1:15" ht="18" x14ac:dyDescent="0.25">
      <c r="A3" s="2" t="s">
        <v>6</v>
      </c>
      <c r="B3" s="3" t="s">
        <v>8</v>
      </c>
      <c r="C3" s="3" t="s">
        <v>9</v>
      </c>
      <c r="D3" s="3" t="s">
        <v>9</v>
      </c>
      <c r="E3" s="3" t="s">
        <v>9</v>
      </c>
      <c r="F3" s="4" t="s">
        <v>7</v>
      </c>
      <c r="G3" s="1" t="s">
        <v>15</v>
      </c>
      <c r="I3" s="2" t="s">
        <v>6</v>
      </c>
      <c r="J3" s="3" t="s">
        <v>8</v>
      </c>
      <c r="K3" s="3" t="s">
        <v>9</v>
      </c>
      <c r="L3" s="3" t="s">
        <v>9</v>
      </c>
      <c r="M3" s="3" t="s">
        <v>9</v>
      </c>
      <c r="N3" s="4" t="s">
        <v>7</v>
      </c>
      <c r="O3" s="1" t="s">
        <v>15</v>
      </c>
    </row>
    <row r="4" spans="1:15" ht="15" x14ac:dyDescent="0.2">
      <c r="A4" s="5">
        <v>20</v>
      </c>
      <c r="B4" s="9">
        <v>36.430999999999997</v>
      </c>
      <c r="C4" s="9">
        <v>30.533999999999999</v>
      </c>
      <c r="D4" s="9">
        <v>28.850999999999999</v>
      </c>
      <c r="E4" s="9">
        <v>26.494</v>
      </c>
      <c r="F4" s="10">
        <f>(B4-(D4+E4)/2)/A4</f>
        <v>0.4379249999999999</v>
      </c>
      <c r="G4" s="11">
        <f>(A4*1415.43)/(B4-C4)</f>
        <v>4800.5087332541989</v>
      </c>
      <c r="H4" s="5"/>
      <c r="I4" s="5">
        <v>20</v>
      </c>
      <c r="J4" s="9">
        <v>35.832999999999998</v>
      </c>
      <c r="K4" s="9">
        <v>31.116</v>
      </c>
      <c r="L4" s="9">
        <v>29.98</v>
      </c>
      <c r="M4" s="9">
        <v>27.3</v>
      </c>
      <c r="N4" s="10">
        <f>(J4-(L4+M4)/2)/I4</f>
        <v>0.35964999999999991</v>
      </c>
      <c r="O4" s="11">
        <f>(I4*1415.43)/(J4-K4)</f>
        <v>6001.3991944032241</v>
      </c>
    </row>
    <row r="5" spans="1:15" ht="15" x14ac:dyDescent="0.2">
      <c r="A5" s="5">
        <v>40</v>
      </c>
      <c r="B5" s="9">
        <v>49.102200000000003</v>
      </c>
      <c r="C5" s="9">
        <v>38.205100000000002</v>
      </c>
      <c r="D5" s="9">
        <v>37.469700000000003</v>
      </c>
      <c r="E5" s="9">
        <v>33.512799999999999</v>
      </c>
      <c r="F5" s="10">
        <f t="shared" ref="F5:F10" si="0">(B5-(D5+E5)/2)/A5</f>
        <v>0.34027375000000004</v>
      </c>
      <c r="G5" s="11">
        <f t="shared" ref="G5:G10" si="1">(A5*1415.43)/(B5-C5)</f>
        <v>5195.6208532545352</v>
      </c>
      <c r="H5" s="5"/>
      <c r="I5" s="5">
        <v>40</v>
      </c>
      <c r="J5" s="9">
        <v>46.265799999999999</v>
      </c>
      <c r="K5" s="9">
        <v>37.912300000000002</v>
      </c>
      <c r="L5" s="9">
        <v>37.640300000000003</v>
      </c>
      <c r="M5" s="9">
        <v>33.138599999999997</v>
      </c>
      <c r="N5" s="10">
        <f t="shared" ref="N5:N11" si="2">(J5-(L5+M5)/2)/I5</f>
        <v>0.27190875000000003</v>
      </c>
      <c r="O5" s="11">
        <f t="shared" ref="O5:O11" si="3">(I5*1415.43)/(J5-K5)</f>
        <v>6777.6620578200782</v>
      </c>
    </row>
    <row r="6" spans="1:15" ht="15" x14ac:dyDescent="0.2">
      <c r="A6" s="5">
        <v>60</v>
      </c>
      <c r="B6" s="9">
        <v>59.002899999999997</v>
      </c>
      <c r="C6" s="9">
        <v>45.388399999999997</v>
      </c>
      <c r="D6" s="9">
        <v>45.098300000000002</v>
      </c>
      <c r="E6" s="9">
        <v>40.241199999999999</v>
      </c>
      <c r="F6" s="10">
        <f t="shared" si="0"/>
        <v>0.27221916666666662</v>
      </c>
      <c r="G6" s="11">
        <f t="shared" si="1"/>
        <v>6237.8934224540017</v>
      </c>
      <c r="H6" s="5"/>
      <c r="I6" s="5">
        <v>60</v>
      </c>
      <c r="J6" s="9">
        <v>52.4617</v>
      </c>
      <c r="K6" s="9">
        <v>44.9069</v>
      </c>
      <c r="L6" s="9">
        <v>44.186500000000002</v>
      </c>
      <c r="M6" s="9">
        <v>39.472200000000001</v>
      </c>
      <c r="N6" s="10">
        <f t="shared" si="2"/>
        <v>0.17720583333333326</v>
      </c>
      <c r="O6" s="11">
        <f t="shared" si="3"/>
        <v>11241.303542118918</v>
      </c>
    </row>
    <row r="7" spans="1:15" ht="15" x14ac:dyDescent="0.2">
      <c r="A7" s="5">
        <v>80</v>
      </c>
      <c r="B7" s="9">
        <v>67.938800000000001</v>
      </c>
      <c r="C7" s="9">
        <v>52.391399999999997</v>
      </c>
      <c r="D7" s="9">
        <v>52.376399999999997</v>
      </c>
      <c r="E7" s="9">
        <v>46.6785</v>
      </c>
      <c r="F7" s="10">
        <f t="shared" si="0"/>
        <v>0.230141875</v>
      </c>
      <c r="G7" s="11">
        <f t="shared" si="1"/>
        <v>7283.1727491413349</v>
      </c>
      <c r="H7" s="5"/>
      <c r="I7" s="5">
        <v>80</v>
      </c>
      <c r="J7" s="9">
        <v>62.011099999999999</v>
      </c>
      <c r="K7" s="9">
        <v>51.676400000000001</v>
      </c>
      <c r="L7" s="9">
        <v>51.3628</v>
      </c>
      <c r="M7" s="9">
        <v>45.963299999999997</v>
      </c>
      <c r="N7" s="10">
        <f t="shared" si="2"/>
        <v>0.166850625</v>
      </c>
      <c r="O7" s="11">
        <f t="shared" si="3"/>
        <v>10956.718627536362</v>
      </c>
    </row>
    <row r="8" spans="1:15" ht="15" x14ac:dyDescent="0.2">
      <c r="A8" s="5">
        <v>100</v>
      </c>
      <c r="B8" s="9">
        <v>77.280799999999999</v>
      </c>
      <c r="C8" s="9">
        <v>59.1479</v>
      </c>
      <c r="D8" s="9">
        <v>59.397100000000002</v>
      </c>
      <c r="E8" s="9">
        <v>52.7669</v>
      </c>
      <c r="F8" s="10">
        <f t="shared" si="0"/>
        <v>0.21198799999999998</v>
      </c>
      <c r="G8" s="11">
        <f t="shared" si="1"/>
        <v>7805.8666843141473</v>
      </c>
      <c r="H8" s="5"/>
      <c r="I8" s="5">
        <v>100</v>
      </c>
      <c r="J8" s="9">
        <v>71.859399999999994</v>
      </c>
      <c r="K8" s="9">
        <v>58.133600000000001</v>
      </c>
      <c r="L8" s="9">
        <v>58.156399999999998</v>
      </c>
      <c r="M8" s="9">
        <v>52.1464</v>
      </c>
      <c r="N8" s="10">
        <f t="shared" si="2"/>
        <v>0.16707999999999998</v>
      </c>
      <c r="O8" s="11">
        <f t="shared" si="3"/>
        <v>10312.185810663137</v>
      </c>
    </row>
    <row r="9" spans="1:15" ht="15" x14ac:dyDescent="0.2">
      <c r="A9" s="5">
        <v>120</v>
      </c>
      <c r="B9" s="9">
        <v>86.506699999999995</v>
      </c>
      <c r="C9" s="9">
        <v>65.020399999999995</v>
      </c>
      <c r="D9" s="9">
        <v>65.490200000000002</v>
      </c>
      <c r="E9" s="9">
        <v>57.8476</v>
      </c>
      <c r="F9" s="10">
        <f t="shared" si="0"/>
        <v>0.20698166666666662</v>
      </c>
      <c r="G9" s="11">
        <f t="shared" si="1"/>
        <v>7905.1116292707447</v>
      </c>
      <c r="H9" s="5"/>
      <c r="I9" s="5">
        <v>120</v>
      </c>
      <c r="J9" s="9">
        <v>81.584500000000006</v>
      </c>
      <c r="K9" s="9">
        <v>65.370900000000006</v>
      </c>
      <c r="L9" s="9">
        <v>65.810900000000004</v>
      </c>
      <c r="M9" s="9">
        <v>58.748399999999997</v>
      </c>
      <c r="N9" s="10">
        <f t="shared" si="2"/>
        <v>0.16087375000000001</v>
      </c>
      <c r="O9" s="11">
        <f t="shared" si="3"/>
        <v>10475.872107366657</v>
      </c>
    </row>
    <row r="10" spans="1:15" ht="15" x14ac:dyDescent="0.2">
      <c r="A10" s="5">
        <v>140</v>
      </c>
      <c r="B10" s="9">
        <v>95.0291</v>
      </c>
      <c r="C10" s="9">
        <v>70.987700000000004</v>
      </c>
      <c r="D10" s="9">
        <v>71.707499999999996</v>
      </c>
      <c r="E10" s="9">
        <v>63.262700000000002</v>
      </c>
      <c r="F10" s="10">
        <f t="shared" si="0"/>
        <v>0.19674285714285711</v>
      </c>
      <c r="G10" s="11">
        <f t="shared" si="1"/>
        <v>8242.456762085405</v>
      </c>
      <c r="H10" s="5"/>
      <c r="I10" s="5">
        <v>140</v>
      </c>
      <c r="J10" s="9">
        <v>90.340199999999996</v>
      </c>
      <c r="K10" s="9">
        <v>71.532300000000006</v>
      </c>
      <c r="L10" s="9">
        <v>72.159899999999993</v>
      </c>
      <c r="M10" s="9">
        <v>64.430400000000006</v>
      </c>
      <c r="N10" s="10">
        <f t="shared" si="2"/>
        <v>0.15746464285714279</v>
      </c>
      <c r="O10" s="11">
        <f t="shared" si="3"/>
        <v>10536.008804810752</v>
      </c>
    </row>
    <row r="11" spans="1:15" ht="15" x14ac:dyDescent="0.2">
      <c r="A11" s="5"/>
      <c r="B11" s="5"/>
      <c r="C11" s="5"/>
      <c r="D11" s="5"/>
      <c r="E11" s="5"/>
      <c r="F11" s="5"/>
      <c r="G11" s="5"/>
      <c r="H11" s="5"/>
      <c r="I11" s="5">
        <v>160</v>
      </c>
      <c r="J11" s="9">
        <v>98.205200000000005</v>
      </c>
      <c r="K11" s="9">
        <v>77.389499999999998</v>
      </c>
      <c r="L11" s="9">
        <v>78.249899999999997</v>
      </c>
      <c r="M11" s="9">
        <v>70.652900000000002</v>
      </c>
      <c r="N11" s="10">
        <f t="shared" si="2"/>
        <v>0.14846124999999999</v>
      </c>
      <c r="O11" s="11">
        <f t="shared" si="3"/>
        <v>10879.710987379716</v>
      </c>
    </row>
    <row r="12" spans="1:15" ht="15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15" x14ac:dyDescent="0.2">
      <c r="A13" s="5" t="s">
        <v>3</v>
      </c>
      <c r="B13" s="5"/>
      <c r="C13" s="5"/>
      <c r="D13" s="5"/>
      <c r="E13" s="5"/>
      <c r="F13" s="5"/>
      <c r="G13" s="5"/>
      <c r="H13" s="5"/>
      <c r="I13" s="5" t="s">
        <v>4</v>
      </c>
      <c r="J13" s="5"/>
      <c r="K13" s="5"/>
      <c r="L13" s="5"/>
      <c r="M13" s="5"/>
      <c r="N13" s="5"/>
      <c r="O13" s="5"/>
    </row>
    <row r="14" spans="1:15" ht="16.5" x14ac:dyDescent="0.25">
      <c r="A14" s="8" t="s">
        <v>5</v>
      </c>
      <c r="B14" s="6" t="s">
        <v>11</v>
      </c>
      <c r="C14" s="6" t="s">
        <v>12</v>
      </c>
      <c r="D14" s="6" t="s">
        <v>13</v>
      </c>
      <c r="E14" s="6" t="s">
        <v>14</v>
      </c>
      <c r="F14" s="6" t="s">
        <v>10</v>
      </c>
      <c r="G14" s="7" t="s">
        <v>1</v>
      </c>
      <c r="H14" s="5"/>
      <c r="I14" s="8" t="s">
        <v>5</v>
      </c>
      <c r="J14" s="6" t="s">
        <v>11</v>
      </c>
      <c r="K14" s="6" t="s">
        <v>12</v>
      </c>
      <c r="L14" s="6" t="s">
        <v>13</v>
      </c>
      <c r="M14" s="6" t="s">
        <v>14</v>
      </c>
      <c r="N14" s="6" t="s">
        <v>10</v>
      </c>
      <c r="O14" s="7" t="s">
        <v>1</v>
      </c>
    </row>
    <row r="15" spans="1:15" ht="18" x14ac:dyDescent="0.25">
      <c r="A15" s="2" t="s">
        <v>6</v>
      </c>
      <c r="B15" s="3" t="s">
        <v>8</v>
      </c>
      <c r="C15" s="3" t="s">
        <v>9</v>
      </c>
      <c r="D15" s="3" t="s">
        <v>9</v>
      </c>
      <c r="E15" s="3" t="s">
        <v>9</v>
      </c>
      <c r="F15" s="4" t="s">
        <v>7</v>
      </c>
      <c r="G15" s="1" t="s">
        <v>15</v>
      </c>
      <c r="H15" s="5"/>
      <c r="I15" s="2" t="s">
        <v>6</v>
      </c>
      <c r="J15" s="3" t="s">
        <v>8</v>
      </c>
      <c r="K15" s="3" t="s">
        <v>9</v>
      </c>
      <c r="L15" s="3" t="s">
        <v>9</v>
      </c>
      <c r="M15" s="3" t="s">
        <v>9</v>
      </c>
      <c r="N15" s="4" t="s">
        <v>7</v>
      </c>
      <c r="O15" s="1" t="s">
        <v>15</v>
      </c>
    </row>
    <row r="16" spans="1:15" ht="15" x14ac:dyDescent="0.2">
      <c r="A16" s="5">
        <v>20</v>
      </c>
      <c r="B16" s="9">
        <v>32.567</v>
      </c>
      <c r="C16" s="9">
        <v>30.024000000000001</v>
      </c>
      <c r="D16" s="9">
        <v>28.977</v>
      </c>
      <c r="E16" s="9">
        <v>26.468</v>
      </c>
      <c r="F16" s="10">
        <f>(B16-(D16+E16)/2)/A16</f>
        <v>0.242225</v>
      </c>
      <c r="G16" s="11">
        <f>(A16*1415.43)/(B16-C16)</f>
        <v>11131.97011403854</v>
      </c>
      <c r="H16" s="5"/>
      <c r="I16" s="5">
        <v>20</v>
      </c>
      <c r="J16" s="9">
        <v>32.908000000000001</v>
      </c>
      <c r="K16" s="9">
        <v>29.7</v>
      </c>
      <c r="L16" s="9">
        <v>28.373999999999999</v>
      </c>
      <c r="M16" s="9">
        <v>26.431999999999999</v>
      </c>
      <c r="N16" s="10">
        <f>(J16-(L16+M16)/2)/I16</f>
        <v>0.27525000000000011</v>
      </c>
      <c r="O16" s="11">
        <f>(I16*1415.43)/(J16-K16)</f>
        <v>8824.376558603486</v>
      </c>
    </row>
    <row r="17" spans="1:15" ht="15" x14ac:dyDescent="0.2">
      <c r="A17" s="5">
        <v>40</v>
      </c>
      <c r="B17" s="9">
        <v>44.314300000000003</v>
      </c>
      <c r="C17" s="9">
        <v>39.1858</v>
      </c>
      <c r="D17" s="9">
        <v>37.856000000000002</v>
      </c>
      <c r="E17" s="9">
        <v>34.254600000000003</v>
      </c>
      <c r="F17" s="10">
        <f t="shared" ref="F17:F24" si="4">(B17-(D17+E17)/2)/A17</f>
        <v>0.20647500000000002</v>
      </c>
      <c r="G17" s="11">
        <f t="shared" ref="G17:G23" si="5">(A17*1415.43)/(B17-C17)</f>
        <v>11039.719216145068</v>
      </c>
      <c r="H17" s="5"/>
      <c r="I17" s="5">
        <v>40</v>
      </c>
      <c r="J17" s="9">
        <v>43.875799999999998</v>
      </c>
      <c r="K17" s="9">
        <v>38.258600000000001</v>
      </c>
      <c r="L17" s="9">
        <v>36.582999999999998</v>
      </c>
      <c r="M17" s="9">
        <v>33.4542</v>
      </c>
      <c r="N17" s="10">
        <f t="shared" ref="N17:N24" si="6">(J17-(L17+M17)/2)/I17</f>
        <v>0.22142999999999996</v>
      </c>
      <c r="O17" s="11">
        <f t="shared" ref="O17:O24" si="7">(I17*1415.43)/(J17-K17)</f>
        <v>10079.256569109171</v>
      </c>
    </row>
    <row r="18" spans="1:15" ht="15" x14ac:dyDescent="0.2">
      <c r="A18" s="5">
        <v>60</v>
      </c>
      <c r="B18" s="9">
        <v>53.343499999999999</v>
      </c>
      <c r="C18" s="9">
        <v>46.915700000000001</v>
      </c>
      <c r="D18" s="9">
        <v>45.761099999999999</v>
      </c>
      <c r="E18" s="9">
        <v>40.935899999999997</v>
      </c>
      <c r="F18" s="10">
        <f t="shared" si="4"/>
        <v>0.16658333333333328</v>
      </c>
      <c r="G18" s="11">
        <f t="shared" si="5"/>
        <v>13212.265471856628</v>
      </c>
      <c r="H18" s="5"/>
      <c r="I18" s="5">
        <v>60</v>
      </c>
      <c r="J18" s="9">
        <v>51.787799999999997</v>
      </c>
      <c r="K18" s="9">
        <v>45.197000000000003</v>
      </c>
      <c r="L18" s="9">
        <v>43.7288</v>
      </c>
      <c r="M18" s="9">
        <v>39.746299999999998</v>
      </c>
      <c r="N18" s="10">
        <f t="shared" si="6"/>
        <v>0.16750416666666665</v>
      </c>
      <c r="O18" s="11">
        <f t="shared" si="7"/>
        <v>12885.507070461867</v>
      </c>
    </row>
    <row r="19" spans="1:15" ht="15" x14ac:dyDescent="0.2">
      <c r="A19" s="5">
        <v>80</v>
      </c>
      <c r="B19" s="9">
        <v>60.905900000000003</v>
      </c>
      <c r="C19" s="9">
        <v>54</v>
      </c>
      <c r="D19" s="9">
        <v>52.957700000000003</v>
      </c>
      <c r="E19" s="9">
        <v>47.18</v>
      </c>
      <c r="F19" s="10">
        <f t="shared" si="4"/>
        <v>0.13546312500000007</v>
      </c>
      <c r="G19" s="11">
        <f t="shared" si="5"/>
        <v>16396.762188853005</v>
      </c>
      <c r="H19" s="5"/>
      <c r="I19" s="5">
        <v>80</v>
      </c>
      <c r="J19" s="9">
        <v>59.1997</v>
      </c>
      <c r="K19" s="9">
        <v>52.000100000000003</v>
      </c>
      <c r="L19" s="9">
        <v>50.754100000000001</v>
      </c>
      <c r="M19" s="9">
        <v>45.889299999999999</v>
      </c>
      <c r="N19" s="10">
        <f t="shared" si="6"/>
        <v>0.13597500000000001</v>
      </c>
      <c r="O19" s="11">
        <f t="shared" si="7"/>
        <v>15727.873770765051</v>
      </c>
    </row>
    <row r="20" spans="1:15" ht="15" x14ac:dyDescent="0.2">
      <c r="A20" s="5">
        <v>100</v>
      </c>
      <c r="B20" s="9">
        <v>68.1999</v>
      </c>
      <c r="C20" s="9">
        <v>60.872</v>
      </c>
      <c r="D20" s="9">
        <v>59.8583</v>
      </c>
      <c r="E20" s="9">
        <v>53.257899999999999</v>
      </c>
      <c r="F20" s="10">
        <f t="shared" si="4"/>
        <v>0.11641800000000004</v>
      </c>
      <c r="G20" s="11">
        <f t="shared" si="5"/>
        <v>19315.629307168492</v>
      </c>
      <c r="H20" s="5"/>
      <c r="I20" s="5">
        <v>100</v>
      </c>
      <c r="J20" s="9">
        <v>66.471000000000004</v>
      </c>
      <c r="K20" s="9">
        <v>58.436500000000002</v>
      </c>
      <c r="L20" s="9">
        <v>57.220999999999997</v>
      </c>
      <c r="M20" s="9">
        <v>51.698999999999998</v>
      </c>
      <c r="N20" s="10">
        <f t="shared" si="6"/>
        <v>0.12011000000000011</v>
      </c>
      <c r="O20" s="11">
        <f t="shared" si="7"/>
        <v>17616.902109652121</v>
      </c>
    </row>
    <row r="21" spans="1:15" ht="15" x14ac:dyDescent="0.2">
      <c r="A21" s="5">
        <v>120</v>
      </c>
      <c r="B21" s="9">
        <v>74.951499999999996</v>
      </c>
      <c r="C21" s="9">
        <v>67.455799999999996</v>
      </c>
      <c r="D21" s="9">
        <v>66.516000000000005</v>
      </c>
      <c r="E21" s="9">
        <v>59.3874</v>
      </c>
      <c r="F21" s="10">
        <f t="shared" si="4"/>
        <v>9.9998333333333272E-2</v>
      </c>
      <c r="G21" s="11">
        <f t="shared" si="5"/>
        <v>22659.871659751592</v>
      </c>
      <c r="H21" s="5"/>
      <c r="I21" s="5">
        <v>120</v>
      </c>
      <c r="J21" s="9">
        <v>73.767499999999998</v>
      </c>
      <c r="K21" s="9">
        <v>65.088899999999995</v>
      </c>
      <c r="L21" s="9">
        <v>63.914900000000003</v>
      </c>
      <c r="M21" s="9">
        <v>57.876600000000003</v>
      </c>
      <c r="N21" s="10">
        <f t="shared" si="6"/>
        <v>0.10726458333333326</v>
      </c>
      <c r="O21" s="11">
        <f t="shared" si="7"/>
        <v>19571.313345470462</v>
      </c>
    </row>
    <row r="22" spans="1:15" ht="15" x14ac:dyDescent="0.2">
      <c r="A22" s="5">
        <v>140</v>
      </c>
      <c r="B22" s="9">
        <v>81.830500000000001</v>
      </c>
      <c r="C22" s="9">
        <v>73.967299999999994</v>
      </c>
      <c r="D22" s="9">
        <v>73.040599999999998</v>
      </c>
      <c r="E22" s="9">
        <v>65.470299999999995</v>
      </c>
      <c r="F22" s="10">
        <f t="shared" si="4"/>
        <v>8.9821785714285743E-2</v>
      </c>
      <c r="G22" s="11">
        <f t="shared" si="5"/>
        <v>25200.961440634837</v>
      </c>
      <c r="H22" s="5"/>
      <c r="I22" s="5">
        <v>140</v>
      </c>
      <c r="J22" s="9">
        <v>80.647300000000001</v>
      </c>
      <c r="K22" s="9">
        <v>71.561700000000002</v>
      </c>
      <c r="L22" s="9">
        <v>70.407899999999998</v>
      </c>
      <c r="M22" s="9">
        <v>63.908499999999997</v>
      </c>
      <c r="N22" s="10">
        <f t="shared" si="6"/>
        <v>9.6350714285714345E-2</v>
      </c>
      <c r="O22" s="11">
        <f t="shared" si="7"/>
        <v>21810.359249801888</v>
      </c>
    </row>
    <row r="23" spans="1:15" ht="15" x14ac:dyDescent="0.2">
      <c r="A23" s="5">
        <v>160</v>
      </c>
      <c r="B23" s="9">
        <v>88.508300000000006</v>
      </c>
      <c r="C23" s="9">
        <v>80.543599999999998</v>
      </c>
      <c r="D23" s="9">
        <v>79.575500000000005</v>
      </c>
      <c r="E23" s="9">
        <v>71.518600000000006</v>
      </c>
      <c r="F23" s="10">
        <f t="shared" si="4"/>
        <v>8.1007812499999957E-2</v>
      </c>
      <c r="G23" s="11">
        <f t="shared" si="5"/>
        <v>28434.065313194445</v>
      </c>
      <c r="H23" s="5"/>
      <c r="I23" s="5">
        <v>160</v>
      </c>
      <c r="J23" s="9">
        <v>87.806399999999996</v>
      </c>
      <c r="K23" s="9">
        <v>78.034300000000002</v>
      </c>
      <c r="L23" s="9">
        <v>76.923100000000005</v>
      </c>
      <c r="M23" s="9">
        <v>70.009699999999995</v>
      </c>
      <c r="N23" s="10">
        <f t="shared" si="6"/>
        <v>8.9625000000000024E-2</v>
      </c>
      <c r="O23" s="11">
        <f t="shared" si="7"/>
        <v>23175.03914204727</v>
      </c>
    </row>
    <row r="24" spans="1:15" ht="15" x14ac:dyDescent="0.2">
      <c r="A24" s="5">
        <v>180</v>
      </c>
      <c r="B24" s="9">
        <v>94.910200000000003</v>
      </c>
      <c r="C24" s="9">
        <v>86.660499999999999</v>
      </c>
      <c r="D24" s="9">
        <v>85.756</v>
      </c>
      <c r="E24" s="9">
        <v>77.277699999999996</v>
      </c>
      <c r="F24" s="10">
        <f t="shared" si="4"/>
        <v>7.4407499999999988E-2</v>
      </c>
      <c r="G24" s="11">
        <f>(A24*1415.43)/(B24-C24)</f>
        <v>30883.232117531534</v>
      </c>
      <c r="H24" s="5"/>
      <c r="I24" s="5">
        <v>180</v>
      </c>
      <c r="J24" s="9">
        <v>94.821700000000007</v>
      </c>
      <c r="K24" s="9">
        <v>84.396600000000007</v>
      </c>
      <c r="L24" s="9">
        <v>83.332599999999999</v>
      </c>
      <c r="M24" s="9">
        <v>75.972899999999996</v>
      </c>
      <c r="N24" s="10">
        <f t="shared" si="6"/>
        <v>8.4271944444444497E-2</v>
      </c>
      <c r="O24" s="11">
        <f t="shared" si="7"/>
        <v>24438.844711321715</v>
      </c>
    </row>
    <row r="25" spans="1:15" ht="15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1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上海理工大学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2023-07-26T16:24:01Z</dcterms:created>
  <dcterms:modified xsi:type="dcterms:W3CDTF">2023-07-27T09:15:23Z</dcterms:modified>
</cp:coreProperties>
</file>